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80" yWindow="4515" windowWidth="19440" windowHeight="495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41" i="26"/>
  <c r="D41" i="27"/>
  <c r="D25" i="26" l="1"/>
  <c r="D49" l="1"/>
  <c r="D45"/>
  <c r="D44"/>
  <c r="D31"/>
  <c r="D30"/>
  <c r="D14"/>
  <c r="D13"/>
  <c r="D40"/>
  <c r="D47" i="27" l="1"/>
  <c r="D25"/>
  <c r="D8"/>
  <c r="D67"/>
  <c r="D46"/>
  <c r="D44"/>
  <c r="D40"/>
  <c r="D32"/>
  <c r="D31"/>
  <c r="D30"/>
  <c r="D20"/>
  <c r="D29" l="1"/>
  <c r="D19" l="1"/>
  <c r="D15"/>
  <c r="E61" l="1"/>
  <c r="E60"/>
  <c r="E58"/>
  <c r="E61" i="26"/>
  <c r="E60"/>
  <c r="E58"/>
  <c r="E22" i="27" l="1"/>
  <c r="E20"/>
  <c r="E23" i="26"/>
  <c r="E22"/>
  <c r="E21"/>
  <c r="D18"/>
  <c r="D6" s="1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69" i="27" l="1"/>
  <c r="D24" i="26"/>
  <c r="C24" i="27"/>
  <c r="D24"/>
  <c r="E83"/>
  <c r="E18" i="26"/>
  <c r="D69" i="27"/>
  <c r="E86"/>
  <c r="E78"/>
  <c r="E34"/>
  <c r="E62"/>
  <c r="E70"/>
  <c r="C68" i="26"/>
  <c r="E34"/>
  <c r="E6"/>
  <c r="E7" i="27"/>
  <c r="E24" i="26" l="1"/>
  <c r="C23" i="27"/>
  <c r="C89" s="1"/>
  <c r="D68" i="26"/>
  <c r="E24" i="27"/>
  <c r="D23"/>
  <c r="E69"/>
  <c r="E68" i="26" l="1"/>
  <c r="D89" i="27"/>
  <c r="E23"/>
  <c r="E89" l="1"/>
</calcChain>
</file>

<file path=xl/sharedStrings.xml><?xml version="1.0" encoding="utf-8"?>
<sst xmlns="http://schemas.openxmlformats.org/spreadsheetml/2006/main" count="165" uniqueCount="108">
  <si>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</si>
  <si>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</si>
  <si>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</si>
  <si>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</si>
  <si>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</si>
  <si>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</si>
  <si>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</si>
  <si>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</si>
  <si>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</si>
  <si>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</si>
  <si>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</si>
  <si>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</si>
  <si>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</si>
  <si>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</si>
  <si>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</si>
  <si>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</si>
  <si>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</si>
  <si>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</si>
  <si>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</si>
  <si>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</si>
  <si>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</si>
  <si>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</si>
  <si>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</si>
  <si>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</si>
  <si>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</si>
  <si>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</si>
  <si>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</si>
  <si>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</si>
  <si>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</si>
  <si>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</si>
  <si>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</si>
  <si>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</si>
  <si>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</si>
  <si>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</si>
  <si>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</si>
  <si>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</si>
  <si>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</si>
  <si>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</si>
  <si>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</si>
  <si>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</si>
  <si>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</si>
  <si>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</si>
  <si>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</si>
  <si>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</si>
  <si>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</si>
  <si>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</si>
  <si>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</si>
  <si>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</si>
  <si>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</si>
  <si>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</si>
  <si>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</si>
  <si>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</si>
  <si>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</si>
  <si>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</si>
  <si>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</si>
  <si>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</si>
  <si>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</si>
  <si>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</si>
  <si>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</si>
  <si>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</si>
  <si>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</si>
  <si>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</si>
  <si>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</si>
  <si>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</si>
  <si>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</si>
  <si>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</si>
  <si>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</si>
  <si>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</si>
  <si>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</si>
  <si>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</si>
  <si>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</si>
  <si>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</si>
  <si>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</si>
  <si>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</si>
  <si>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</si>
  <si>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</si>
  <si>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</si>
  <si>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</si>
  <si>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</si>
  <si>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</si>
  <si>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</si>
  <si>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</si>
  <si>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</si>
  <si>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</si>
  <si>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</si>
  <si>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</si>
  <si>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</si>
  <si>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</si>
  <si>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</si>
  <si>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</si>
  <si>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</si>
  <si>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</si>
  <si>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</si>
  <si>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</si>
  <si>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</si>
  <si>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</si>
  <si>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</si>
  <si>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</si>
  <si>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</si>
  <si>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</si>
  <si>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</si>
  <si>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</si>
  <si>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</si>
  <si>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</si>
  <si>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</si>
  <si>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«Յ.Լեփսիուսի անվան հ.88 հիմն.դպրոց» ՊՈԱԿ-ի </t>
  </si>
  <si>
    <t>տեսախցիկների մոնտածում և ապամոնտաժում</t>
  </si>
  <si>
    <t>0.0.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</si>
</sst>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color rgb="FFFF0000"/>
      <name val="GHEA Grapalat"/>
      <family val="3"/>
    </font>
    <font>
      <sz val="10"/>
      <color theme="4" tint="-0.249977111117893"/>
      <name val="GHEA Grapalat"/>
      <family val="3"/>
    </font>
    <font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6">
    <xf numFmtId="0" fontId="0" fillId="0" borderId="0" xfId="0"/>
    <xf numFmtId="0" fontId="26" fillId="0" borderId="1" xfId="1" applyFont="1" applyFill="1" applyBorder="1" applyAlignment="1" applyProtection="1">
      <alignment horizontal="left" vertical="center"/>
    </xf>
    <xf numFmtId="0" fontId="1" fillId="0" borderId="1" xfId="1" applyFont="1" applyFill="1" applyBorder="1" applyAlignment="1" applyProtection="1">
      <alignment vertical="center"/>
    </xf>
    <xf numFmtId="0" fontId="1" fillId="0" borderId="1" xfId="1" applyFont="1" applyFill="1" applyBorder="1" applyAlignment="1" applyProtection="1">
      <alignment horizontal="left" vertical="center"/>
    </xf>
    <xf numFmtId="0" fontId="26" fillId="0" borderId="1" xfId="1" applyFont="1" applyFill="1" applyBorder="1" applyAlignment="1" applyProtection="1">
      <alignment vertical="center"/>
    </xf>
    <xf numFmtId="0" fontId="28" fillId="0" borderId="1" xfId="1" applyFont="1" applyFill="1" applyBorder="1" applyAlignment="1" applyProtection="1">
      <alignment horizontal="left" vertical="center" wrapText="1"/>
    </xf>
    <xf numFmtId="165" fontId="1" fillId="0" borderId="1" xfId="44" applyNumberFormat="1" applyFont="1" applyFill="1" applyBorder="1" applyAlignment="1" applyProtection="1">
      <alignment horizontal="center" vertical="center"/>
    </xf>
    <xf numFmtId="166" fontId="26" fillId="0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Fill="1" applyAlignment="1" applyProtection="1">
      <alignment vertical="center"/>
    </xf>
    <xf numFmtId="166" fontId="1" fillId="0" borderId="1" xfId="44" applyNumberFormat="1" applyFont="1" applyFill="1" applyBorder="1" applyAlignment="1" applyProtection="1">
      <alignment horizontal="left" vertical="center" wrapText="1"/>
    </xf>
    <xf numFmtId="165" fontId="1" fillId="0" borderId="1" xfId="1" applyNumberFormat="1" applyFont="1" applyFill="1" applyBorder="1" applyAlignment="1" applyProtection="1">
      <alignment horizontal="center" vertical="center" wrapText="1"/>
    </xf>
    <xf numFmtId="0" fontId="23" fillId="0" borderId="1" xfId="1" applyFont="1" applyFill="1" applyBorder="1" applyAlignment="1" applyProtection="1">
      <alignment horizontal="center" vertical="center" wrapText="1"/>
    </xf>
    <xf numFmtId="165" fontId="1" fillId="0" borderId="1" xfId="1" applyNumberFormat="1" applyFont="1" applyFill="1" applyBorder="1" applyAlignment="1" applyProtection="1">
      <alignment horizontal="center" vertical="center"/>
    </xf>
    <xf numFmtId="0" fontId="1" fillId="0" borderId="1" xfId="1" applyFont="1" applyFill="1" applyBorder="1" applyAlignment="1" applyProtection="1">
      <alignment vertical="center" wrapText="1"/>
    </xf>
    <xf numFmtId="0" fontId="1" fillId="0" borderId="0" xfId="1" applyFont="1" applyFill="1" applyAlignment="1" applyProtection="1">
      <alignment horizontal="right" vertical="center"/>
    </xf>
    <xf numFmtId="165" fontId="23" fillId="0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Fill="1" applyAlignment="1" applyProtection="1">
      <alignment horizontal="center" vertical="center"/>
    </xf>
    <xf numFmtId="0" fontId="1" fillId="0" borderId="0" xfId="1" applyFont="1" applyFill="1" applyAlignment="1" applyProtection="1">
      <alignment vertical="center"/>
    </xf>
    <xf numFmtId="0" fontId="25" fillId="0" borderId="0" xfId="44" applyFont="1" applyFill="1" applyAlignment="1" applyProtection="1">
      <alignment horizontal="center" vertical="center"/>
    </xf>
    <xf numFmtId="0" fontId="25" fillId="0" borderId="0" xfId="44" applyFont="1" applyFill="1" applyAlignment="1" applyProtection="1">
      <alignment vertical="center"/>
    </xf>
    <xf numFmtId="0" fontId="22" fillId="0" borderId="0" xfId="1" applyNumberFormat="1" applyFont="1" applyFill="1" applyAlignment="1" applyProtection="1">
      <alignment horizontal="center" vertical="center" wrapText="1"/>
    </xf>
    <xf numFmtId="0" fontId="1" fillId="0" borderId="0" xfId="1" applyFont="1" applyFill="1" applyAlignment="1" applyProtection="1">
      <alignment vertical="center" wrapText="1"/>
    </xf>
    <xf numFmtId="0" fontId="1" fillId="0" borderId="0" xfId="1" applyFont="1" applyFill="1" applyAlignment="1" applyProtection="1">
      <alignment horizontal="center" vertical="center"/>
    </xf>
    <xf numFmtId="0" fontId="24" fillId="0" borderId="2" xfId="44" applyFont="1" applyFill="1" applyBorder="1" applyAlignment="1" applyProtection="1">
      <alignment vertical="center"/>
    </xf>
    <xf numFmtId="0" fontId="24" fillId="0" borderId="2" xfId="1" applyFont="1" applyFill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Fill="1" applyBorder="1" applyAlignment="1" applyProtection="1">
      <alignment horizontal="center" vertical="center" wrapText="1"/>
    </xf>
    <xf numFmtId="0" fontId="23" fillId="0" borderId="1" xfId="1" applyFont="1" applyFill="1" applyBorder="1" applyAlignment="1" applyProtection="1">
      <alignment horizontal="center" vertical="center"/>
    </xf>
    <xf numFmtId="165" fontId="23" fillId="0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Fill="1" applyBorder="1" applyAlignment="1" applyProtection="1">
      <alignment vertical="center"/>
    </xf>
    <xf numFmtId="165" fontId="1" fillId="0" borderId="0" xfId="1" applyNumberFormat="1" applyFont="1" applyFill="1" applyAlignment="1" applyProtection="1">
      <alignment vertical="center"/>
    </xf>
    <xf numFmtId="0" fontId="1" fillId="0" borderId="1" xfId="1" applyFont="1" applyFill="1" applyBorder="1" applyAlignment="1" applyProtection="1">
      <alignment horizontal="center" vertical="center"/>
    </xf>
    <xf numFmtId="165" fontId="26" fillId="0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Fill="1" applyBorder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35" fillId="0" borderId="0" xfId="1" applyFont="1" applyFill="1" applyBorder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" fontId="1" fillId="0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165" fontId="26" fillId="0" borderId="1" xfId="1" applyNumberFormat="1" applyFont="1" applyFill="1" applyBorder="1" applyAlignment="1" applyProtection="1">
      <alignment horizontal="center" vertical="center" wrapText="1"/>
    </xf>
    <xf numFmtId="0" fontId="34" fillId="0" borderId="0" xfId="1" applyFont="1" applyFill="1" applyBorder="1" applyAlignment="1" applyProtection="1">
      <alignment vertical="center"/>
    </xf>
    <xf numFmtId="165" fontId="26" fillId="0" borderId="0" xfId="1" applyNumberFormat="1" applyFont="1" applyFill="1" applyAlignment="1" applyProtection="1">
      <alignment vertical="center"/>
    </xf>
    <xf numFmtId="165" fontId="27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vertical="center"/>
    </xf>
    <xf numFmtId="0" fontId="23" fillId="0" borderId="0" xfId="1" applyFont="1" applyFill="1" applyBorder="1" applyAlignment="1" applyProtection="1">
      <alignment vertical="center"/>
    </xf>
    <xf numFmtId="165" fontId="23" fillId="0" borderId="0" xfId="1" applyNumberFormat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4" fillId="0" borderId="0" xfId="44" applyFont="1" applyFill="1" applyAlignment="1" applyProtection="1">
      <alignment vertical="center"/>
    </xf>
    <xf numFmtId="0" fontId="1" fillId="0" borderId="0" xfId="44" applyFont="1" applyFill="1" applyBorder="1" applyAlignment="1" applyProtection="1">
      <alignment horizontal="right" vertical="center"/>
    </xf>
    <xf numFmtId="0" fontId="22" fillId="0" borderId="1" xfId="44" applyNumberFormat="1" applyFont="1" applyFill="1" applyBorder="1" applyAlignment="1" applyProtection="1">
      <alignment horizontal="center" vertical="center"/>
    </xf>
    <xf numFmtId="166" fontId="22" fillId="0" borderId="1" xfId="44" applyNumberFormat="1" applyFont="1" applyFill="1" applyBorder="1" applyAlignment="1" applyProtection="1">
      <alignment horizontal="left" vertical="center" wrapText="1"/>
    </xf>
    <xf numFmtId="165" fontId="22" fillId="0" borderId="1" xfId="44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Fill="1" applyAlignment="1" applyProtection="1">
      <alignment vertical="center"/>
    </xf>
    <xf numFmtId="165" fontId="26" fillId="0" borderId="1" xfId="44" applyNumberFormat="1" applyFont="1" applyFill="1" applyBorder="1" applyAlignment="1" applyProtection="1">
      <alignment horizontal="center" vertical="center"/>
    </xf>
    <xf numFmtId="0" fontId="36" fillId="0" borderId="0" xfId="1" applyFont="1" applyFill="1" applyAlignment="1" applyProtection="1">
      <alignment vertical="center"/>
    </xf>
    <xf numFmtId="0" fontId="22" fillId="0" borderId="1" xfId="44" applyNumberFormat="1" applyFont="1" applyFill="1" applyBorder="1" applyAlignment="1" applyProtection="1">
      <alignment horizontal="right" vertical="center"/>
    </xf>
    <xf numFmtId="2" fontId="24" fillId="0" borderId="0" xfId="1" applyNumberFormat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36" fillId="24" borderId="0" xfId="1" applyFont="1" applyFill="1" applyAlignment="1" applyProtection="1">
      <alignment vertical="center"/>
    </xf>
    <xf numFmtId="0" fontId="26" fillId="0" borderId="1" xfId="44" applyNumberFormat="1" applyFont="1" applyFill="1" applyBorder="1" applyAlignment="1" applyProtection="1">
      <alignment horizontal="center" vertical="center"/>
    </xf>
    <xf numFmtId="0" fontId="29" fillId="0" borderId="1" xfId="1" applyFont="1" applyFill="1" applyBorder="1" applyAlignment="1" applyProtection="1">
      <alignment horizontal="left" vertical="center"/>
    </xf>
    <xf numFmtId="0" fontId="1" fillId="0" borderId="1" xfId="44" applyNumberFormat="1" applyFont="1" applyFill="1" applyBorder="1" applyAlignment="1" applyProtection="1">
      <alignment horizontal="center" vertical="center"/>
    </xf>
    <xf numFmtId="0" fontId="28" fillId="0" borderId="1" xfId="1" applyFont="1" applyFill="1" applyBorder="1" applyAlignment="1" applyProtection="1">
      <alignment horizontal="left" vertical="center"/>
    </xf>
    <xf numFmtId="0" fontId="23" fillId="0" borderId="0" xfId="1" applyFont="1" applyFill="1" applyProtection="1"/>
    <xf numFmtId="165" fontId="22" fillId="0" borderId="0" xfId="1" applyNumberFormat="1" applyFont="1" applyFill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ri%2088\88dproc2017\&#1378;&#1377;&#1388;&#1377;&#1398;&#1405;88\4balans88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22" customWidth="1"/>
    <col min="2" max="2" width="48.5703125" style="17" customWidth="1"/>
    <col min="3" max="3" width="19.42578125" style="17" customWidth="1"/>
    <col min="4" max="4" width="18.5703125" style="17" customWidth="1"/>
    <col min="5" max="5" width="12.7109375" style="17" customWidth="1"/>
    <col min="6" max="6" width="13.140625" style="17" customWidth="1"/>
    <col min="7" max="7" width="9.140625" style="17"/>
    <col min="8" max="8" width="11.28515625" style="17" bestFit="1" customWidth="1"/>
    <col min="9" max="16384" width="9.140625" style="17"/>
  </cols>
  <sheetData>
    <row r="1" spans="1:8" ht="16.5" customHeight="1">
      <c r="A1" s="16" t="s">
        <v>75</v>
      </c>
      <c r="B1" s="16"/>
      <c r="C1" s="16"/>
      <c r="D1" s="16"/>
      <c r="E1" s="16"/>
    </row>
    <row r="2" spans="1:8" s="8" customFormat="1" ht="25.5" customHeight="1">
      <c r="A2" s="18" t="s">
        <v>105</v>
      </c>
      <c r="B2" s="18"/>
      <c r="C2" s="18"/>
      <c r="D2" s="18"/>
      <c r="E2" s="18"/>
      <c r="F2" s="19"/>
      <c r="G2" s="19"/>
    </row>
    <row r="3" spans="1:8" ht="44.25" customHeight="1">
      <c r="A3" s="20" t="s">
        <v>68</v>
      </c>
      <c r="B3" s="20"/>
      <c r="C3" s="20"/>
      <c r="D3" s="20"/>
      <c r="E3" s="20"/>
      <c r="F3" s="21"/>
      <c r="G3" s="21"/>
      <c r="H3" s="21"/>
    </row>
    <row r="4" spans="1:8">
      <c r="E4" s="14" t="s">
        <v>3</v>
      </c>
    </row>
    <row r="5" spans="1:8" s="8" customFormat="1" ht="64.5" customHeight="1">
      <c r="A5" s="23" t="s">
        <v>0</v>
      </c>
      <c r="B5" s="24" t="s">
        <v>4</v>
      </c>
      <c r="C5" s="25" t="s">
        <v>70</v>
      </c>
      <c r="D5" s="25" t="s">
        <v>69</v>
      </c>
      <c r="E5" s="26" t="s">
        <v>5</v>
      </c>
    </row>
    <row r="6" spans="1:8" ht="31.5" customHeight="1">
      <c r="A6" s="27" t="s">
        <v>6</v>
      </c>
      <c r="B6" s="11" t="s">
        <v>7</v>
      </c>
      <c r="C6" s="28">
        <f>SUM(C7,C11:C18,C21:C23)</f>
        <v>104027.4</v>
      </c>
      <c r="D6" s="28">
        <f>SUM(D7,D11:D18,D21:D23)</f>
        <v>98882.099999999991</v>
      </c>
      <c r="E6" s="28">
        <f t="shared" ref="E6:E68" si="0">D6-C6</f>
        <v>-5145.3000000000029</v>
      </c>
      <c r="F6" s="29"/>
      <c r="G6" s="30"/>
    </row>
    <row r="7" spans="1:8" ht="18.75" customHeight="1">
      <c r="A7" s="31">
        <v>1</v>
      </c>
      <c r="B7" s="2" t="s">
        <v>76</v>
      </c>
      <c r="C7" s="12">
        <v>94910.9</v>
      </c>
      <c r="D7" s="12">
        <v>94910.9</v>
      </c>
      <c r="E7" s="12">
        <f t="shared" si="0"/>
        <v>0</v>
      </c>
      <c r="F7" s="29"/>
      <c r="G7" s="29"/>
    </row>
    <row r="8" spans="1:8" s="34" customFormat="1" ht="18.75" customHeight="1">
      <c r="A8" s="32">
        <v>1.1000000000000001</v>
      </c>
      <c r="B8" s="1" t="s">
        <v>77</v>
      </c>
      <c r="C8" s="32">
        <v>20434.7</v>
      </c>
      <c r="D8" s="32">
        <v>20434.7</v>
      </c>
      <c r="E8" s="32">
        <f t="shared" si="0"/>
        <v>0</v>
      </c>
      <c r="F8" s="33"/>
    </row>
    <row r="9" spans="1:8" s="34" customFormat="1" ht="18.75" hidden="1" customHeight="1">
      <c r="A9" s="32">
        <v>1.2</v>
      </c>
      <c r="B9" s="1" t="s">
        <v>78</v>
      </c>
      <c r="C9" s="32"/>
      <c r="D9" s="32"/>
      <c r="E9" s="32">
        <f t="shared" si="0"/>
        <v>0</v>
      </c>
      <c r="F9" s="33"/>
    </row>
    <row r="10" spans="1:8" s="34" customFormat="1" ht="18.75" customHeight="1">
      <c r="A10" s="32">
        <v>1.3</v>
      </c>
      <c r="B10" s="1" t="s">
        <v>79</v>
      </c>
      <c r="C10" s="32">
        <v>225.6</v>
      </c>
      <c r="D10" s="32">
        <v>0</v>
      </c>
      <c r="E10" s="32">
        <f t="shared" si="0"/>
        <v>-225.6</v>
      </c>
      <c r="F10" s="33"/>
    </row>
    <row r="11" spans="1:8" ht="18.75" hidden="1" customHeight="1">
      <c r="A11" s="31">
        <v>2</v>
      </c>
      <c r="B11" s="2" t="s">
        <v>8</v>
      </c>
      <c r="C11" s="12"/>
      <c r="D11" s="12"/>
      <c r="E11" s="12">
        <f t="shared" si="0"/>
        <v>0</v>
      </c>
      <c r="F11" s="29"/>
    </row>
    <row r="12" spans="1:8" ht="18.75" hidden="1" customHeight="1">
      <c r="A12" s="31">
        <v>3</v>
      </c>
      <c r="B12" s="2" t="s">
        <v>80</v>
      </c>
      <c r="C12" s="10"/>
      <c r="D12" s="10"/>
      <c r="E12" s="12">
        <f t="shared" si="0"/>
        <v>0</v>
      </c>
      <c r="F12" s="29"/>
    </row>
    <row r="13" spans="1:8" ht="18.75" customHeight="1">
      <c r="A13" s="31">
        <v>4</v>
      </c>
      <c r="B13" s="3" t="s">
        <v>9</v>
      </c>
      <c r="C13" s="10">
        <v>49</v>
      </c>
      <c r="D13" s="10">
        <f>C13-8.1+57.5</f>
        <v>98.4</v>
      </c>
      <c r="E13" s="12">
        <f t="shared" si="0"/>
        <v>49.400000000000006</v>
      </c>
      <c r="F13" s="35"/>
    </row>
    <row r="14" spans="1:8" ht="18.75" customHeight="1">
      <c r="A14" s="31">
        <v>5</v>
      </c>
      <c r="B14" s="2" t="s">
        <v>10</v>
      </c>
      <c r="C14" s="10">
        <v>9037.5</v>
      </c>
      <c r="D14" s="10">
        <f>3777.2+6</f>
        <v>3783.2</v>
      </c>
      <c r="E14" s="12">
        <f t="shared" si="0"/>
        <v>-5254.3</v>
      </c>
      <c r="F14" s="35"/>
      <c r="G14" s="36"/>
      <c r="H14" s="36"/>
    </row>
    <row r="15" spans="1:8" ht="18.75" hidden="1" customHeight="1">
      <c r="A15" s="31">
        <v>6</v>
      </c>
      <c r="B15" s="3" t="s">
        <v>81</v>
      </c>
      <c r="C15" s="10">
        <v>0</v>
      </c>
      <c r="D15" s="10">
        <v>0</v>
      </c>
      <c r="E15" s="12">
        <f t="shared" si="0"/>
        <v>0</v>
      </c>
      <c r="F15" s="35"/>
    </row>
    <row r="16" spans="1:8" ht="18.75" hidden="1" customHeight="1">
      <c r="A16" s="31">
        <v>7</v>
      </c>
      <c r="B16" s="3" t="s">
        <v>11</v>
      </c>
      <c r="C16" s="10"/>
      <c r="D16" s="10"/>
      <c r="E16" s="12">
        <f t="shared" si="0"/>
        <v>0</v>
      </c>
      <c r="F16" s="29"/>
    </row>
    <row r="17" spans="1:12" ht="18.75" hidden="1" customHeight="1">
      <c r="A17" s="31">
        <v>8</v>
      </c>
      <c r="B17" s="3" t="s">
        <v>12</v>
      </c>
      <c r="C17" s="10"/>
      <c r="D17" s="10"/>
      <c r="E17" s="12">
        <f t="shared" si="0"/>
        <v>0</v>
      </c>
      <c r="F17" s="37"/>
    </row>
    <row r="18" spans="1:12" ht="18.75" hidden="1" customHeight="1">
      <c r="A18" s="31">
        <v>9</v>
      </c>
      <c r="B18" s="13" t="s">
        <v>72</v>
      </c>
      <c r="C18" s="10">
        <f>SUM(C19:C20)</f>
        <v>0</v>
      </c>
      <c r="D18" s="10">
        <f>SUM(D19:D20)</f>
        <v>0</v>
      </c>
      <c r="E18" s="12">
        <f t="shared" si="0"/>
        <v>0</v>
      </c>
      <c r="F18" s="29"/>
    </row>
    <row r="19" spans="1:12" ht="18.75" hidden="1" customHeight="1">
      <c r="A19" s="12">
        <v>9.1</v>
      </c>
      <c r="B19" s="2" t="s">
        <v>73</v>
      </c>
      <c r="C19" s="10"/>
      <c r="D19" s="10"/>
      <c r="E19" s="12">
        <f t="shared" si="0"/>
        <v>0</v>
      </c>
      <c r="F19" s="29"/>
    </row>
    <row r="20" spans="1:12" ht="18.75" hidden="1" customHeight="1">
      <c r="A20" s="12">
        <v>9.1999999999999993</v>
      </c>
      <c r="B20" s="2" t="s">
        <v>74</v>
      </c>
      <c r="C20" s="10">
        <v>0</v>
      </c>
      <c r="D20" s="10">
        <v>0</v>
      </c>
      <c r="E20" s="12">
        <f t="shared" si="0"/>
        <v>0</v>
      </c>
      <c r="F20" s="29"/>
    </row>
    <row r="21" spans="1:12" ht="18.75" customHeight="1">
      <c r="A21" s="31">
        <v>10</v>
      </c>
      <c r="B21" s="3" t="s">
        <v>13</v>
      </c>
      <c r="C21" s="10">
        <v>30</v>
      </c>
      <c r="D21" s="10">
        <v>89.6</v>
      </c>
      <c r="E21" s="12">
        <f t="shared" si="0"/>
        <v>59.599999999999994</v>
      </c>
      <c r="F21" s="37"/>
    </row>
    <row r="22" spans="1:12" ht="18.75" hidden="1" customHeight="1">
      <c r="A22" s="38">
        <v>11</v>
      </c>
      <c r="B22" s="3"/>
      <c r="C22" s="10"/>
      <c r="D22" s="10"/>
      <c r="E22" s="12">
        <f>D22-C22</f>
        <v>0</v>
      </c>
      <c r="F22" s="29"/>
    </row>
    <row r="23" spans="1:12" ht="18.75" hidden="1" customHeight="1">
      <c r="A23" s="31">
        <v>12</v>
      </c>
      <c r="B23" s="3"/>
      <c r="C23" s="10"/>
      <c r="D23" s="10"/>
      <c r="E23" s="12">
        <f>D23-C23</f>
        <v>0</v>
      </c>
      <c r="F23" s="29"/>
    </row>
    <row r="24" spans="1:12" ht="29.25" customHeight="1">
      <c r="A24" s="27" t="s">
        <v>14</v>
      </c>
      <c r="B24" s="11" t="s">
        <v>15</v>
      </c>
      <c r="C24" s="15">
        <f>SUM(C25,C29:C34,C38:C62,C64:C67)</f>
        <v>118193.40000000001</v>
      </c>
      <c r="D24" s="15">
        <f>SUM(D25,D29:D34,D38:D62,D64:D67)</f>
        <v>103056.1</v>
      </c>
      <c r="E24" s="28">
        <f t="shared" si="0"/>
        <v>-15137.300000000003</v>
      </c>
      <c r="F24" s="29"/>
      <c r="G24" s="30"/>
    </row>
    <row r="25" spans="1:12" ht="21" customHeight="1">
      <c r="A25" s="31">
        <v>1</v>
      </c>
      <c r="B25" s="3" t="s">
        <v>16</v>
      </c>
      <c r="C25" s="10">
        <v>89390.2</v>
      </c>
      <c r="D25" s="12">
        <f>85601.8-117.7+2175.8+42.3+75.7+82-6</f>
        <v>87853.900000000009</v>
      </c>
      <c r="E25" s="12">
        <f t="shared" si="0"/>
        <v>-1536.2999999999884</v>
      </c>
      <c r="F25" s="29"/>
      <c r="G25" s="30"/>
    </row>
    <row r="26" spans="1:12" s="34" customFormat="1" ht="21" customHeight="1">
      <c r="A26" s="39">
        <v>1.1000000000000001</v>
      </c>
      <c r="B26" s="1" t="s">
        <v>82</v>
      </c>
      <c r="C26" s="40">
        <v>9684.7000000000007</v>
      </c>
      <c r="D26" s="32">
        <v>8450</v>
      </c>
      <c r="E26" s="32">
        <f t="shared" si="0"/>
        <v>-1234.7000000000007</v>
      </c>
      <c r="F26" s="33"/>
      <c r="L26" s="10"/>
    </row>
    <row r="27" spans="1:12" s="34" customFormat="1" ht="21" hidden="1" customHeight="1">
      <c r="A27" s="39">
        <v>1.2</v>
      </c>
      <c r="B27" s="1" t="s">
        <v>83</v>
      </c>
      <c r="C27" s="40"/>
      <c r="D27" s="32"/>
      <c r="E27" s="32">
        <f t="shared" si="0"/>
        <v>0</v>
      </c>
      <c r="F27" s="33"/>
      <c r="L27" s="10"/>
    </row>
    <row r="28" spans="1:12" s="34" customFormat="1" ht="21" hidden="1" customHeight="1">
      <c r="A28" s="39">
        <v>1.3</v>
      </c>
      <c r="B28" s="1" t="s">
        <v>17</v>
      </c>
      <c r="C28" s="40">
        <v>0</v>
      </c>
      <c r="D28" s="32">
        <v>0</v>
      </c>
      <c r="E28" s="32">
        <f t="shared" si="0"/>
        <v>0</v>
      </c>
      <c r="F28" s="33"/>
      <c r="L28" s="10"/>
    </row>
    <row r="29" spans="1:12" ht="21" customHeight="1">
      <c r="A29" s="31">
        <v>2</v>
      </c>
      <c r="B29" s="2" t="s">
        <v>19</v>
      </c>
      <c r="C29" s="10">
        <v>10000</v>
      </c>
      <c r="D29" s="12">
        <v>6008.4</v>
      </c>
      <c r="E29" s="12">
        <f t="shared" si="0"/>
        <v>-3991.6000000000004</v>
      </c>
      <c r="F29" s="41"/>
      <c r="G29" s="30"/>
      <c r="H29" s="30"/>
      <c r="L29" s="10"/>
    </row>
    <row r="30" spans="1:12" ht="21" customHeight="1">
      <c r="A30" s="31">
        <v>3</v>
      </c>
      <c r="B30" s="3" t="s">
        <v>20</v>
      </c>
      <c r="C30" s="10">
        <v>2290</v>
      </c>
      <c r="D30" s="12">
        <f>1136.1+42.1</f>
        <v>1178.1999999999998</v>
      </c>
      <c r="E30" s="12">
        <f t="shared" si="0"/>
        <v>-1111.8000000000002</v>
      </c>
      <c r="F30" s="41"/>
      <c r="H30" s="30"/>
      <c r="L30" s="10"/>
    </row>
    <row r="31" spans="1:12" ht="21" customHeight="1">
      <c r="A31" s="31">
        <v>4</v>
      </c>
      <c r="B31" s="3" t="s">
        <v>21</v>
      </c>
      <c r="C31" s="10">
        <v>300</v>
      </c>
      <c r="D31" s="10">
        <f>217.8+51.2</f>
        <v>269</v>
      </c>
      <c r="E31" s="12">
        <f t="shared" si="0"/>
        <v>-31</v>
      </c>
      <c r="F31" s="41"/>
      <c r="J31" s="30"/>
    </row>
    <row r="32" spans="1:12" ht="21" customHeight="1">
      <c r="A32" s="31">
        <v>5</v>
      </c>
      <c r="B32" s="2" t="s">
        <v>22</v>
      </c>
      <c r="C32" s="10">
        <v>269.3</v>
      </c>
      <c r="D32" s="12">
        <v>251.3</v>
      </c>
      <c r="E32" s="12">
        <f t="shared" si="0"/>
        <v>-18</v>
      </c>
      <c r="F32" s="29"/>
    </row>
    <row r="33" spans="1:11" ht="21" customHeight="1">
      <c r="A33" s="31">
        <v>6</v>
      </c>
      <c r="B33" s="2" t="s">
        <v>23</v>
      </c>
      <c r="C33" s="10">
        <v>20</v>
      </c>
      <c r="D33" s="12">
        <v>0</v>
      </c>
      <c r="E33" s="12">
        <f t="shared" si="0"/>
        <v>-20</v>
      </c>
      <c r="F33" s="29"/>
    </row>
    <row r="34" spans="1:11" ht="21" customHeight="1">
      <c r="A34" s="31">
        <v>7</v>
      </c>
      <c r="B34" s="3" t="s">
        <v>24</v>
      </c>
      <c r="C34" s="10">
        <f>SUM(C35:C37)</f>
        <v>302.10000000000002</v>
      </c>
      <c r="D34" s="10">
        <f>SUM(D35:D37)</f>
        <v>240.9</v>
      </c>
      <c r="E34" s="12">
        <f t="shared" si="0"/>
        <v>-61.200000000000017</v>
      </c>
      <c r="F34" s="41"/>
    </row>
    <row r="35" spans="1:11" s="34" customFormat="1" ht="21" customHeight="1">
      <c r="A35" s="39">
        <v>7.1</v>
      </c>
      <c r="B35" s="1" t="s">
        <v>25</v>
      </c>
      <c r="C35" s="40">
        <v>84</v>
      </c>
      <c r="D35" s="40">
        <v>84</v>
      </c>
      <c r="E35" s="32">
        <f t="shared" si="0"/>
        <v>0</v>
      </c>
      <c r="F35" s="33"/>
      <c r="H35" s="42"/>
      <c r="I35" s="42"/>
    </row>
    <row r="36" spans="1:11" s="34" customFormat="1" ht="21" customHeight="1">
      <c r="A36" s="39">
        <v>7.2</v>
      </c>
      <c r="B36" s="4" t="s">
        <v>26</v>
      </c>
      <c r="C36" s="40">
        <v>74.099999999999994</v>
      </c>
      <c r="D36" s="32">
        <v>12.9</v>
      </c>
      <c r="E36" s="32">
        <f t="shared" si="0"/>
        <v>-61.199999999999996</v>
      </c>
      <c r="F36" s="33"/>
    </row>
    <row r="37" spans="1:11" s="34" customFormat="1" ht="21" customHeight="1">
      <c r="A37" s="39">
        <v>7.3</v>
      </c>
      <c r="B37" s="4" t="s">
        <v>27</v>
      </c>
      <c r="C37" s="40">
        <v>144</v>
      </c>
      <c r="D37" s="32">
        <v>144</v>
      </c>
      <c r="E37" s="32">
        <f t="shared" si="0"/>
        <v>0</v>
      </c>
      <c r="F37" s="33"/>
      <c r="K37" s="42"/>
    </row>
    <row r="38" spans="1:11" s="34" customFormat="1" ht="21" hidden="1" customHeight="1">
      <c r="A38" s="31">
        <v>8</v>
      </c>
      <c r="B38" s="2" t="s">
        <v>84</v>
      </c>
      <c r="C38" s="40"/>
      <c r="D38" s="32"/>
      <c r="E38" s="32">
        <f t="shared" si="0"/>
        <v>0</v>
      </c>
      <c r="F38" s="33"/>
    </row>
    <row r="39" spans="1:11" ht="21" hidden="1" customHeight="1">
      <c r="A39" s="31">
        <v>9</v>
      </c>
      <c r="B39" s="2" t="s">
        <v>28</v>
      </c>
      <c r="C39" s="10"/>
      <c r="D39" s="12"/>
      <c r="E39" s="12">
        <f t="shared" si="0"/>
        <v>0</v>
      </c>
      <c r="F39" s="29"/>
    </row>
    <row r="40" spans="1:11" ht="21" customHeight="1">
      <c r="A40" s="31">
        <v>10</v>
      </c>
      <c r="B40" s="2" t="s">
        <v>29</v>
      </c>
      <c r="C40" s="10">
        <v>600</v>
      </c>
      <c r="D40" s="12">
        <f>250.1-50</f>
        <v>200.1</v>
      </c>
      <c r="E40" s="12">
        <f t="shared" si="0"/>
        <v>-399.9</v>
      </c>
      <c r="F40" s="29"/>
    </row>
    <row r="41" spans="1:11" ht="21" customHeight="1">
      <c r="A41" s="31">
        <v>11</v>
      </c>
      <c r="B41" s="2" t="s">
        <v>30</v>
      </c>
      <c r="C41" s="10">
        <v>200</v>
      </c>
      <c r="D41" s="12">
        <f>313.1+194.1+8-288.5</f>
        <v>226.70000000000005</v>
      </c>
      <c r="E41" s="12">
        <f t="shared" si="0"/>
        <v>26.700000000000045</v>
      </c>
      <c r="F41" s="41"/>
    </row>
    <row r="42" spans="1:11" ht="21" customHeight="1">
      <c r="A42" s="31">
        <v>12</v>
      </c>
      <c r="B42" s="2" t="s">
        <v>31</v>
      </c>
      <c r="C42" s="10">
        <v>100</v>
      </c>
      <c r="D42" s="12">
        <v>100</v>
      </c>
      <c r="E42" s="12">
        <f t="shared" si="0"/>
        <v>0</v>
      </c>
      <c r="F42" s="41"/>
    </row>
    <row r="43" spans="1:11" ht="21" customHeight="1">
      <c r="A43" s="31">
        <v>13</v>
      </c>
      <c r="B43" s="2" t="s">
        <v>32</v>
      </c>
      <c r="C43" s="10">
        <v>288.5</v>
      </c>
      <c r="D43" s="12">
        <v>288.5</v>
      </c>
      <c r="E43" s="12">
        <f t="shared" si="0"/>
        <v>0</v>
      </c>
      <c r="F43" s="41"/>
    </row>
    <row r="44" spans="1:11" ht="21" customHeight="1">
      <c r="A44" s="31">
        <v>14</v>
      </c>
      <c r="B44" s="2" t="s">
        <v>18</v>
      </c>
      <c r="C44" s="10">
        <v>4236.7</v>
      </c>
      <c r="D44" s="12">
        <f>1993.8+416.4</f>
        <v>2410.1999999999998</v>
      </c>
      <c r="E44" s="12">
        <f t="shared" si="0"/>
        <v>-1826.5</v>
      </c>
      <c r="F44" s="41"/>
    </row>
    <row r="45" spans="1:11" ht="21" customHeight="1">
      <c r="A45" s="31">
        <v>15</v>
      </c>
      <c r="B45" s="2" t="s">
        <v>85</v>
      </c>
      <c r="C45" s="10">
        <v>50</v>
      </c>
      <c r="D45" s="12">
        <f>35.2+7.6</f>
        <v>42.800000000000004</v>
      </c>
      <c r="E45" s="12">
        <f t="shared" si="0"/>
        <v>-7.1999999999999957</v>
      </c>
      <c r="F45" s="41"/>
    </row>
    <row r="46" spans="1:11" ht="21" customHeight="1">
      <c r="A46" s="31">
        <v>16</v>
      </c>
      <c r="B46" s="2" t="s">
        <v>33</v>
      </c>
      <c r="C46" s="12">
        <v>800</v>
      </c>
      <c r="D46" s="12">
        <v>734.8</v>
      </c>
      <c r="E46" s="12">
        <f t="shared" si="0"/>
        <v>-65.200000000000045</v>
      </c>
      <c r="F46" s="41"/>
    </row>
    <row r="47" spans="1:11" ht="21" customHeight="1">
      <c r="A47" s="31">
        <v>17</v>
      </c>
      <c r="B47" s="2" t="s">
        <v>34</v>
      </c>
      <c r="C47" s="12">
        <v>300</v>
      </c>
      <c r="D47" s="12">
        <v>241.1</v>
      </c>
      <c r="E47" s="12">
        <f t="shared" si="0"/>
        <v>-58.900000000000006</v>
      </c>
      <c r="F47" s="41"/>
    </row>
    <row r="48" spans="1:11" ht="21" hidden="1" customHeight="1">
      <c r="A48" s="31">
        <v>18</v>
      </c>
      <c r="B48" s="2" t="s">
        <v>35</v>
      </c>
      <c r="C48" s="12"/>
      <c r="D48" s="12"/>
      <c r="E48" s="12">
        <f t="shared" si="0"/>
        <v>0</v>
      </c>
      <c r="F48" s="41"/>
    </row>
    <row r="49" spans="1:6" ht="21" customHeight="1">
      <c r="A49" s="31">
        <v>19</v>
      </c>
      <c r="B49" s="2" t="s">
        <v>36</v>
      </c>
      <c r="C49" s="10">
        <v>8000</v>
      </c>
      <c r="D49" s="12">
        <f>2921.4+6</f>
        <v>2927.4</v>
      </c>
      <c r="E49" s="12">
        <f t="shared" si="0"/>
        <v>-5072.6000000000004</v>
      </c>
      <c r="F49" s="29"/>
    </row>
    <row r="50" spans="1:6" ht="21" hidden="1" customHeight="1">
      <c r="A50" s="31">
        <v>20</v>
      </c>
      <c r="B50" s="2" t="s">
        <v>37</v>
      </c>
      <c r="C50" s="12">
        <v>0</v>
      </c>
      <c r="D50" s="12">
        <v>0</v>
      </c>
      <c r="E50" s="12">
        <f t="shared" si="0"/>
        <v>0</v>
      </c>
      <c r="F50" s="29"/>
    </row>
    <row r="51" spans="1:6" ht="21.75" customHeight="1">
      <c r="A51" s="31">
        <v>21</v>
      </c>
      <c r="B51" s="5" t="s">
        <v>38</v>
      </c>
      <c r="C51" s="12">
        <v>300</v>
      </c>
      <c r="D51" s="12">
        <v>26</v>
      </c>
      <c r="E51" s="12">
        <f t="shared" si="0"/>
        <v>-274</v>
      </c>
      <c r="F51" s="29"/>
    </row>
    <row r="52" spans="1:6" ht="23.25" hidden="1" customHeight="1">
      <c r="A52" s="31">
        <v>22</v>
      </c>
      <c r="B52" s="5" t="s">
        <v>39</v>
      </c>
      <c r="C52" s="12"/>
      <c r="D52" s="12"/>
      <c r="E52" s="12">
        <f t="shared" si="0"/>
        <v>0</v>
      </c>
      <c r="F52" s="29"/>
    </row>
    <row r="53" spans="1:6" ht="21" customHeight="1">
      <c r="A53" s="31">
        <v>23</v>
      </c>
      <c r="B53" s="5" t="s">
        <v>40</v>
      </c>
      <c r="C53" s="12">
        <v>3</v>
      </c>
      <c r="D53" s="12">
        <v>3</v>
      </c>
      <c r="E53" s="12">
        <f t="shared" si="0"/>
        <v>0</v>
      </c>
      <c r="F53" s="29"/>
    </row>
    <row r="54" spans="1:6" ht="21" customHeight="1">
      <c r="A54" s="31">
        <v>24</v>
      </c>
      <c r="B54" s="5" t="s">
        <v>86</v>
      </c>
      <c r="C54" s="12">
        <v>30</v>
      </c>
      <c r="D54" s="12">
        <v>6</v>
      </c>
      <c r="E54" s="12">
        <f t="shared" si="0"/>
        <v>-24</v>
      </c>
      <c r="F54" s="29"/>
    </row>
    <row r="55" spans="1:6" ht="21" customHeight="1">
      <c r="A55" s="31">
        <v>25</v>
      </c>
      <c r="B55" s="5" t="s">
        <v>41</v>
      </c>
      <c r="C55" s="12">
        <v>150</v>
      </c>
      <c r="D55" s="12">
        <v>20.8</v>
      </c>
      <c r="E55" s="12">
        <f t="shared" si="0"/>
        <v>-129.19999999999999</v>
      </c>
      <c r="F55" s="29"/>
    </row>
    <row r="56" spans="1:6" ht="21" hidden="1" customHeight="1">
      <c r="A56" s="31">
        <v>26</v>
      </c>
      <c r="B56" s="5" t="s">
        <v>42</v>
      </c>
      <c r="C56" s="12"/>
      <c r="D56" s="12"/>
      <c r="E56" s="12">
        <f t="shared" si="0"/>
        <v>0</v>
      </c>
      <c r="F56" s="29"/>
    </row>
    <row r="57" spans="1:6" ht="21" customHeight="1">
      <c r="A57" s="31">
        <v>27</v>
      </c>
      <c r="B57" s="5" t="s">
        <v>87</v>
      </c>
      <c r="C57" s="12">
        <v>225.6</v>
      </c>
      <c r="D57" s="12">
        <v>0</v>
      </c>
      <c r="E57" s="12">
        <f t="shared" si="0"/>
        <v>-225.6</v>
      </c>
      <c r="F57" s="29"/>
    </row>
    <row r="58" spans="1:6" ht="21" customHeight="1">
      <c r="A58" s="31">
        <v>28</v>
      </c>
      <c r="B58" s="2" t="s">
        <v>104</v>
      </c>
      <c r="C58" s="12">
        <v>30</v>
      </c>
      <c r="D58" s="12">
        <v>0</v>
      </c>
      <c r="E58" s="12">
        <f t="shared" si="0"/>
        <v>-30</v>
      </c>
      <c r="F58" s="29"/>
    </row>
    <row r="59" spans="1:6" ht="21" hidden="1" customHeight="1">
      <c r="A59" s="31">
        <v>29</v>
      </c>
      <c r="B59" s="2" t="s">
        <v>43</v>
      </c>
      <c r="C59" s="12">
        <v>0</v>
      </c>
      <c r="D59" s="12">
        <v>0</v>
      </c>
      <c r="E59" s="12">
        <f t="shared" si="0"/>
        <v>0</v>
      </c>
      <c r="F59" s="29"/>
    </row>
    <row r="60" spans="1:6" ht="21" hidden="1" customHeight="1">
      <c r="A60" s="31"/>
      <c r="B60" s="2"/>
      <c r="C60" s="12"/>
      <c r="D60" s="12"/>
      <c r="E60" s="12">
        <f>D60-C60</f>
        <v>0</v>
      </c>
      <c r="F60" s="29"/>
    </row>
    <row r="61" spans="1:6" ht="21" hidden="1" customHeight="1">
      <c r="A61" s="31">
        <v>31</v>
      </c>
      <c r="B61" s="2"/>
      <c r="C61" s="12"/>
      <c r="D61" s="12"/>
      <c r="E61" s="12">
        <f>D61-C61</f>
        <v>0</v>
      </c>
      <c r="F61" s="29"/>
    </row>
    <row r="62" spans="1:6" ht="21" hidden="1" customHeight="1">
      <c r="A62" s="31">
        <v>32</v>
      </c>
      <c r="B62" s="2" t="s">
        <v>44</v>
      </c>
      <c r="C62" s="12">
        <v>0</v>
      </c>
      <c r="D62" s="12">
        <v>0</v>
      </c>
      <c r="E62" s="12">
        <f t="shared" si="0"/>
        <v>0</v>
      </c>
      <c r="F62" s="29"/>
    </row>
    <row r="63" spans="1:6" s="34" customFormat="1" ht="21" hidden="1" customHeight="1">
      <c r="A63" s="43">
        <v>32.1</v>
      </c>
      <c r="B63" s="4" t="s">
        <v>103</v>
      </c>
      <c r="C63" s="32">
        <v>0</v>
      </c>
      <c r="D63" s="32">
        <v>0</v>
      </c>
      <c r="E63" s="32">
        <f t="shared" si="0"/>
        <v>0</v>
      </c>
      <c r="F63" s="33"/>
    </row>
    <row r="64" spans="1:6" ht="21" hidden="1" customHeight="1">
      <c r="A64" s="31">
        <v>33</v>
      </c>
      <c r="B64" s="13" t="s">
        <v>45</v>
      </c>
      <c r="C64" s="10"/>
      <c r="D64" s="12"/>
      <c r="E64" s="12">
        <f t="shared" si="0"/>
        <v>0</v>
      </c>
      <c r="F64" s="29"/>
    </row>
    <row r="65" spans="1:7" ht="21" customHeight="1">
      <c r="A65" s="31">
        <v>34</v>
      </c>
      <c r="B65" s="13" t="s">
        <v>46</v>
      </c>
      <c r="C65" s="10">
        <v>108</v>
      </c>
      <c r="D65" s="12">
        <v>27</v>
      </c>
      <c r="E65" s="12">
        <f t="shared" si="0"/>
        <v>-81</v>
      </c>
      <c r="F65" s="29"/>
    </row>
    <row r="66" spans="1:7" ht="21" hidden="1" customHeight="1">
      <c r="A66" s="31">
        <v>35</v>
      </c>
      <c r="B66" s="2" t="s">
        <v>47</v>
      </c>
      <c r="C66" s="12">
        <v>0</v>
      </c>
      <c r="D66" s="12">
        <v>0</v>
      </c>
      <c r="E66" s="12">
        <f>D66-C66</f>
        <v>0</v>
      </c>
      <c r="F66" s="29"/>
      <c r="G66" s="30"/>
    </row>
    <row r="67" spans="1:7" ht="21" customHeight="1">
      <c r="A67" s="31">
        <v>36</v>
      </c>
      <c r="B67" s="2" t="s">
        <v>48</v>
      </c>
      <c r="C67" s="12">
        <v>200</v>
      </c>
      <c r="D67" s="12">
        <v>0</v>
      </c>
      <c r="E67" s="12">
        <f t="shared" si="0"/>
        <v>-200</v>
      </c>
      <c r="F67" s="29"/>
    </row>
    <row r="68" spans="1:7" s="47" customFormat="1" ht="24.75" customHeight="1">
      <c r="A68" s="27"/>
      <c r="B68" s="44" t="s">
        <v>50</v>
      </c>
      <c r="C68" s="28">
        <f>C6-C24</f>
        <v>-14166.000000000015</v>
      </c>
      <c r="D68" s="28">
        <f>D6-D24</f>
        <v>-4174.0000000000146</v>
      </c>
      <c r="E68" s="28">
        <f t="shared" si="0"/>
        <v>9992</v>
      </c>
      <c r="F68" s="45"/>
      <c r="G68" s="46"/>
    </row>
    <row r="69" spans="1:7">
      <c r="B69" s="29"/>
      <c r="C69" s="29"/>
      <c r="D69" s="29"/>
      <c r="E69" s="29"/>
      <c r="F69" s="29"/>
    </row>
    <row r="70" spans="1:7">
      <c r="B70" s="29"/>
      <c r="C70" s="29"/>
      <c r="D70" s="29"/>
      <c r="E70" s="29"/>
      <c r="F70" s="29"/>
    </row>
    <row r="71" spans="1:7">
      <c r="B71" s="29"/>
      <c r="C71" s="29"/>
      <c r="D71" s="29"/>
      <c r="E71" s="29"/>
      <c r="F71" s="29"/>
    </row>
    <row r="72" spans="1:7">
      <c r="B72" s="29"/>
      <c r="C72" s="29"/>
      <c r="D72" s="29"/>
      <c r="E72" s="29"/>
      <c r="F72" s="29"/>
    </row>
    <row r="73" spans="1:7">
      <c r="B73" s="29"/>
      <c r="C73" s="29"/>
      <c r="D73" s="29"/>
      <c r="E73" s="29"/>
    </row>
    <row r="74" spans="1:7">
      <c r="B74" s="29"/>
      <c r="C74" s="29"/>
      <c r="D74" s="29"/>
      <c r="E74" s="29"/>
    </row>
    <row r="75" spans="1:7">
      <c r="B75" s="29"/>
      <c r="C75" s="29"/>
      <c r="D75" s="29"/>
      <c r="E75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17" customWidth="1"/>
    <col min="2" max="2" width="62.28515625" style="17" customWidth="1"/>
    <col min="3" max="3" width="18.28515625" style="17" customWidth="1"/>
    <col min="4" max="4" width="19" style="17" customWidth="1"/>
    <col min="5" max="5" width="13.140625" style="17" customWidth="1"/>
    <col min="6" max="7" width="12.7109375" style="17" bestFit="1" customWidth="1"/>
    <col min="8" max="9" width="14.28515625" style="17" bestFit="1" customWidth="1"/>
    <col min="10" max="16384" width="9.140625" style="17"/>
  </cols>
  <sheetData>
    <row r="1" spans="1:11" ht="16.5" customHeight="1">
      <c r="A1" s="16" t="s">
        <v>88</v>
      </c>
      <c r="B1" s="16"/>
      <c r="C1" s="16"/>
      <c r="D1" s="16"/>
      <c r="E1" s="16"/>
    </row>
    <row r="2" spans="1:11" s="8" customFormat="1" ht="26.25" customHeight="1">
      <c r="A2" s="18" t="s">
        <v>105</v>
      </c>
      <c r="B2" s="18"/>
      <c r="C2" s="18"/>
      <c r="D2" s="18"/>
      <c r="E2" s="18"/>
      <c r="F2" s="19"/>
      <c r="G2" s="19"/>
    </row>
    <row r="3" spans="1:11" ht="38.25" customHeight="1">
      <c r="A3" s="20" t="s">
        <v>71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1" s="8" customFormat="1" ht="17.25" customHeight="1">
      <c r="A4" s="48"/>
      <c r="B4" s="48"/>
      <c r="E4" s="49" t="s">
        <v>89</v>
      </c>
    </row>
    <row r="5" spans="1:11" s="8" customFormat="1" ht="61.5" customHeight="1">
      <c r="A5" s="23" t="s">
        <v>0</v>
      </c>
      <c r="B5" s="24" t="s">
        <v>4</v>
      </c>
      <c r="C5" s="25" t="s">
        <v>70</v>
      </c>
      <c r="D5" s="25" t="s">
        <v>69</v>
      </c>
      <c r="E5" s="26" t="s">
        <v>5</v>
      </c>
    </row>
    <row r="6" spans="1:11" s="8" customFormat="1" ht="41.25" customHeight="1">
      <c r="A6" s="50" t="s">
        <v>6</v>
      </c>
      <c r="B6" s="51" t="s">
        <v>51</v>
      </c>
      <c r="C6" s="52">
        <v>22983.4</v>
      </c>
      <c r="D6" s="52">
        <v>22983.4</v>
      </c>
      <c r="E6" s="52">
        <f t="shared" ref="E6:E70" si="0">D6-C6</f>
        <v>0</v>
      </c>
    </row>
    <row r="7" spans="1:11" s="8" customFormat="1" ht="34.5">
      <c r="A7" s="50" t="s">
        <v>14</v>
      </c>
      <c r="B7" s="51" t="s">
        <v>90</v>
      </c>
      <c r="C7" s="52">
        <f>SUM(C8,C12:C22)</f>
        <v>104504.79999999999</v>
      </c>
      <c r="D7" s="52">
        <f>SUM(D8,D12:D22)</f>
        <v>98448.299999999988</v>
      </c>
      <c r="E7" s="52">
        <f>D7-C7</f>
        <v>-6056.5</v>
      </c>
      <c r="G7" s="53"/>
      <c r="H7" s="53"/>
    </row>
    <row r="8" spans="1:11" s="8" customFormat="1" ht="17.25" customHeight="1">
      <c r="A8" s="31">
        <v>1</v>
      </c>
      <c r="B8" s="2" t="s">
        <v>76</v>
      </c>
      <c r="C8" s="6">
        <v>94910.9</v>
      </c>
      <c r="D8" s="6">
        <f>60816.4+34094.5</f>
        <v>94910.9</v>
      </c>
      <c r="E8" s="6">
        <f>D8-C8</f>
        <v>0</v>
      </c>
    </row>
    <row r="9" spans="1:11" s="34" customFormat="1" ht="17.25" customHeight="1">
      <c r="A9" s="32">
        <v>1.1000000000000001</v>
      </c>
      <c r="B9" s="1" t="s">
        <v>77</v>
      </c>
      <c r="C9" s="54">
        <v>20434.7</v>
      </c>
      <c r="D9" s="54">
        <v>20434.7</v>
      </c>
      <c r="E9" s="54">
        <f t="shared" si="0"/>
        <v>0</v>
      </c>
    </row>
    <row r="10" spans="1:11" s="34" customFormat="1" ht="17.25" hidden="1" customHeight="1">
      <c r="A10" s="32">
        <v>1.2</v>
      </c>
      <c r="B10" s="1" t="s">
        <v>78</v>
      </c>
      <c r="C10" s="54"/>
      <c r="D10" s="54"/>
      <c r="E10" s="54">
        <f t="shared" si="0"/>
        <v>0</v>
      </c>
    </row>
    <row r="11" spans="1:11" s="34" customFormat="1" ht="17.25" customHeight="1">
      <c r="A11" s="32">
        <v>1.3</v>
      </c>
      <c r="B11" s="1" t="s">
        <v>79</v>
      </c>
      <c r="C11" s="54">
        <v>225.6</v>
      </c>
      <c r="D11" s="54">
        <v>0</v>
      </c>
      <c r="E11" s="54">
        <f t="shared" si="0"/>
        <v>-225.6</v>
      </c>
    </row>
    <row r="12" spans="1:11" s="8" customFormat="1" ht="17.25" hidden="1" customHeight="1">
      <c r="A12" s="31">
        <v>2</v>
      </c>
      <c r="B12" s="2" t="s">
        <v>8</v>
      </c>
      <c r="C12" s="6"/>
      <c r="D12" s="6"/>
      <c r="E12" s="6">
        <f t="shared" si="0"/>
        <v>0</v>
      </c>
    </row>
    <row r="13" spans="1:11" s="8" customFormat="1" ht="17.25" hidden="1" customHeight="1">
      <c r="A13" s="31">
        <v>3</v>
      </c>
      <c r="B13" s="2" t="s">
        <v>80</v>
      </c>
      <c r="C13" s="6"/>
      <c r="D13" s="6"/>
      <c r="E13" s="6">
        <f t="shared" si="0"/>
        <v>0</v>
      </c>
    </row>
    <row r="14" spans="1:11" s="8" customFormat="1" ht="17.25" customHeight="1">
      <c r="A14" s="31">
        <v>4</v>
      </c>
      <c r="B14" s="3" t="s">
        <v>9</v>
      </c>
      <c r="C14" s="6">
        <v>49</v>
      </c>
      <c r="D14" s="6">
        <v>49</v>
      </c>
      <c r="E14" s="6">
        <f t="shared" si="0"/>
        <v>0</v>
      </c>
      <c r="F14" s="55"/>
    </row>
    <row r="15" spans="1:11" s="8" customFormat="1" ht="17.25" customHeight="1">
      <c r="A15" s="31">
        <v>5</v>
      </c>
      <c r="B15" s="2" t="s">
        <v>10</v>
      </c>
      <c r="C15" s="6">
        <v>9037.5</v>
      </c>
      <c r="D15" s="6">
        <f>2417.9+138.3+125+240.2</f>
        <v>2921.4</v>
      </c>
      <c r="E15" s="6">
        <f t="shared" si="0"/>
        <v>-6116.1</v>
      </c>
      <c r="F15" s="55"/>
      <c r="G15" s="53"/>
    </row>
    <row r="16" spans="1:11" s="8" customFormat="1" ht="17.25" customHeight="1">
      <c r="A16" s="31">
        <v>6</v>
      </c>
      <c r="B16" s="3" t="s">
        <v>81</v>
      </c>
      <c r="C16" s="6">
        <v>0</v>
      </c>
      <c r="D16" s="6">
        <v>0</v>
      </c>
      <c r="E16" s="6">
        <f t="shared" si="0"/>
        <v>0</v>
      </c>
    </row>
    <row r="17" spans="1:9" s="8" customFormat="1" ht="17.25" hidden="1" customHeight="1">
      <c r="A17" s="31">
        <v>7</v>
      </c>
      <c r="B17" s="3" t="s">
        <v>11</v>
      </c>
      <c r="C17" s="6"/>
      <c r="D17" s="6"/>
      <c r="E17" s="6">
        <f t="shared" si="0"/>
        <v>0</v>
      </c>
    </row>
    <row r="18" spans="1:9" s="8" customFormat="1" ht="17.25" hidden="1" customHeight="1">
      <c r="A18" s="31">
        <v>8</v>
      </c>
      <c r="B18" s="3" t="s">
        <v>12</v>
      </c>
      <c r="C18" s="6"/>
      <c r="D18" s="6"/>
      <c r="E18" s="6">
        <f t="shared" si="0"/>
        <v>0</v>
      </c>
    </row>
    <row r="19" spans="1:9" s="8" customFormat="1" ht="17.25" customHeight="1">
      <c r="A19" s="31">
        <v>9</v>
      </c>
      <c r="B19" s="3" t="s">
        <v>52</v>
      </c>
      <c r="C19" s="6">
        <v>477.4</v>
      </c>
      <c r="D19" s="6">
        <f>422.2+50+5.2</f>
        <v>477.4</v>
      </c>
      <c r="E19" s="6">
        <f t="shared" si="0"/>
        <v>0</v>
      </c>
    </row>
    <row r="20" spans="1:9" s="8" customFormat="1" ht="17.25" customHeight="1">
      <c r="A20" s="31">
        <v>10</v>
      </c>
      <c r="B20" s="3" t="s">
        <v>13</v>
      </c>
      <c r="C20" s="6">
        <v>30</v>
      </c>
      <c r="D20" s="6">
        <f>28.8+27+33.8</f>
        <v>89.6</v>
      </c>
      <c r="E20" s="6">
        <f>D20-C20</f>
        <v>59.599999999999994</v>
      </c>
    </row>
    <row r="21" spans="1:9" s="8" customFormat="1" ht="17.25" hidden="1" customHeight="1">
      <c r="A21" s="31">
        <v>11</v>
      </c>
      <c r="B21" s="3"/>
      <c r="C21" s="6"/>
      <c r="D21" s="6"/>
      <c r="E21" s="6">
        <f t="shared" si="0"/>
        <v>0</v>
      </c>
    </row>
    <row r="22" spans="1:9" s="8" customFormat="1" ht="17.25" hidden="1" customHeight="1">
      <c r="A22" s="31">
        <v>12</v>
      </c>
      <c r="B22" s="3"/>
      <c r="C22" s="6"/>
      <c r="D22" s="6"/>
      <c r="E22" s="6">
        <f>D22-C22</f>
        <v>0</v>
      </c>
      <c r="F22" s="29"/>
    </row>
    <row r="23" spans="1:9" s="8" customFormat="1" ht="36" customHeight="1">
      <c r="A23" s="50" t="s">
        <v>49</v>
      </c>
      <c r="B23" s="51" t="s">
        <v>91</v>
      </c>
      <c r="C23" s="52">
        <f>+C24+C69+C83+C86</f>
        <v>124774.39999999999</v>
      </c>
      <c r="D23" s="52">
        <f>+D24+D69+D83+D86</f>
        <v>104347.1</v>
      </c>
      <c r="E23" s="52">
        <f t="shared" si="0"/>
        <v>-20427.299999999988</v>
      </c>
      <c r="G23" s="53"/>
    </row>
    <row r="24" spans="1:9" s="8" customFormat="1" ht="21" customHeight="1">
      <c r="A24" s="56" t="s">
        <v>53</v>
      </c>
      <c r="B24" s="51" t="s">
        <v>92</v>
      </c>
      <c r="C24" s="52">
        <f>SUM(C25,C29:C34,C38:C62,C66:C68)</f>
        <v>122274.4</v>
      </c>
      <c r="D24" s="52">
        <f>SUM(D25,D29:D34,D38:D62,D66:D68)</f>
        <v>104115.1</v>
      </c>
      <c r="E24" s="52">
        <f t="shared" si="0"/>
        <v>-18159.299999999988</v>
      </c>
    </row>
    <row r="25" spans="1:9" s="8" customFormat="1" ht="18" customHeight="1">
      <c r="A25" s="31">
        <v>1</v>
      </c>
      <c r="B25" s="3" t="s">
        <v>16</v>
      </c>
      <c r="C25" s="6">
        <v>89390.2</v>
      </c>
      <c r="D25" s="6">
        <f>85601.8</f>
        <v>85601.8</v>
      </c>
      <c r="E25" s="6">
        <f t="shared" si="0"/>
        <v>-3788.3999999999942</v>
      </c>
      <c r="F25" s="55"/>
    </row>
    <row r="26" spans="1:9" s="8" customFormat="1" ht="18" customHeight="1">
      <c r="A26" s="39">
        <v>1.1000000000000001</v>
      </c>
      <c r="B26" s="1" t="s">
        <v>82</v>
      </c>
      <c r="C26" s="6">
        <v>9684.7000000000007</v>
      </c>
      <c r="D26" s="6">
        <v>4960</v>
      </c>
      <c r="E26" s="6">
        <f t="shared" si="0"/>
        <v>-4724.7000000000007</v>
      </c>
      <c r="H26" s="53"/>
    </row>
    <row r="27" spans="1:9" s="8" customFormat="1" ht="18" hidden="1" customHeight="1">
      <c r="A27" s="39">
        <v>1.2</v>
      </c>
      <c r="B27" s="1" t="s">
        <v>83</v>
      </c>
      <c r="C27" s="6"/>
      <c r="D27" s="6"/>
      <c r="E27" s="6">
        <f t="shared" si="0"/>
        <v>0</v>
      </c>
    </row>
    <row r="28" spans="1:9" s="8" customFormat="1" ht="18" hidden="1" customHeight="1">
      <c r="A28" s="39">
        <v>1.3</v>
      </c>
      <c r="B28" s="1" t="s">
        <v>17</v>
      </c>
      <c r="C28" s="54"/>
      <c r="D28" s="6"/>
      <c r="E28" s="6">
        <f t="shared" si="0"/>
        <v>0</v>
      </c>
    </row>
    <row r="29" spans="1:9" s="8" customFormat="1" ht="18" customHeight="1">
      <c r="A29" s="31">
        <v>2</v>
      </c>
      <c r="B29" s="2" t="s">
        <v>19</v>
      </c>
      <c r="C29" s="6">
        <v>10000</v>
      </c>
      <c r="D29" s="6">
        <f>8929.8-2921.4</f>
        <v>6008.4</v>
      </c>
      <c r="E29" s="6">
        <f t="shared" si="0"/>
        <v>-3991.6000000000004</v>
      </c>
      <c r="F29" s="53"/>
    </row>
    <row r="30" spans="1:9" s="8" customFormat="1" ht="18" customHeight="1">
      <c r="A30" s="31">
        <v>3</v>
      </c>
      <c r="B30" s="3" t="s">
        <v>20</v>
      </c>
      <c r="C30" s="6">
        <v>2290</v>
      </c>
      <c r="D30" s="6">
        <f>1060.6+75.5</f>
        <v>1136.0999999999999</v>
      </c>
      <c r="E30" s="6">
        <f t="shared" si="0"/>
        <v>-1153.9000000000001</v>
      </c>
      <c r="I30" s="53"/>
    </row>
    <row r="31" spans="1:9" s="8" customFormat="1" ht="18" customHeight="1">
      <c r="A31" s="31">
        <v>4</v>
      </c>
      <c r="B31" s="3" t="s">
        <v>21</v>
      </c>
      <c r="C31" s="6">
        <v>300</v>
      </c>
      <c r="D31" s="6">
        <f>139.9+77.9</f>
        <v>217.8</v>
      </c>
      <c r="E31" s="6">
        <f t="shared" si="0"/>
        <v>-82.199999999999989</v>
      </c>
    </row>
    <row r="32" spans="1:9" s="8" customFormat="1" ht="18" customHeight="1">
      <c r="A32" s="31">
        <v>5</v>
      </c>
      <c r="B32" s="2" t="s">
        <v>22</v>
      </c>
      <c r="C32" s="6">
        <v>269.3</v>
      </c>
      <c r="D32" s="6">
        <f>179.5+71.8</f>
        <v>251.3</v>
      </c>
      <c r="E32" s="6">
        <f t="shared" si="0"/>
        <v>-18</v>
      </c>
    </row>
    <row r="33" spans="1:8" s="8" customFormat="1" ht="16.5" customHeight="1">
      <c r="A33" s="31">
        <v>6</v>
      </c>
      <c r="B33" s="2" t="s">
        <v>23</v>
      </c>
      <c r="C33" s="6">
        <v>20</v>
      </c>
      <c r="D33" s="6">
        <v>0</v>
      </c>
      <c r="E33" s="6">
        <f t="shared" si="0"/>
        <v>-20</v>
      </c>
      <c r="F33" s="57"/>
      <c r="G33" s="57"/>
      <c r="H33" s="57"/>
    </row>
    <row r="34" spans="1:8" s="8" customFormat="1" ht="17.25">
      <c r="A34" s="31">
        <v>7</v>
      </c>
      <c r="B34" s="3" t="s">
        <v>24</v>
      </c>
      <c r="C34" s="6">
        <f>SUM(C35:C37)</f>
        <v>302.10000000000002</v>
      </c>
      <c r="D34" s="6">
        <f>SUM(D35:D37)</f>
        <v>215.2</v>
      </c>
      <c r="E34" s="6">
        <f t="shared" si="0"/>
        <v>-86.900000000000034</v>
      </c>
      <c r="H34" s="53"/>
    </row>
    <row r="35" spans="1:8" s="8" customFormat="1" ht="17.25">
      <c r="A35" s="39">
        <v>7.1</v>
      </c>
      <c r="B35" s="1" t="s">
        <v>25</v>
      </c>
      <c r="C35" s="6">
        <v>84</v>
      </c>
      <c r="D35" s="6">
        <v>74.599999999999994</v>
      </c>
      <c r="E35" s="6">
        <f t="shared" si="0"/>
        <v>-9.4000000000000057</v>
      </c>
    </row>
    <row r="36" spans="1:8" s="58" customFormat="1" ht="17.25">
      <c r="A36" s="39">
        <v>7.2</v>
      </c>
      <c r="B36" s="4" t="s">
        <v>26</v>
      </c>
      <c r="C36" s="54">
        <v>74.099999999999994</v>
      </c>
      <c r="D36" s="54">
        <v>12.6</v>
      </c>
      <c r="E36" s="54">
        <f t="shared" si="0"/>
        <v>-61.499999999999993</v>
      </c>
    </row>
    <row r="37" spans="1:8" s="8" customFormat="1" ht="17.25">
      <c r="A37" s="39">
        <v>7.3</v>
      </c>
      <c r="B37" s="4" t="s">
        <v>27</v>
      </c>
      <c r="C37" s="54">
        <v>144</v>
      </c>
      <c r="D37" s="54">
        <v>128</v>
      </c>
      <c r="E37" s="54">
        <f t="shared" si="0"/>
        <v>-16</v>
      </c>
    </row>
    <row r="38" spans="1:8" s="8" customFormat="1" ht="18" hidden="1" customHeight="1">
      <c r="A38" s="31">
        <v>8</v>
      </c>
      <c r="B38" s="5" t="s">
        <v>84</v>
      </c>
      <c r="C38" s="54"/>
      <c r="D38" s="54"/>
      <c r="E38" s="54">
        <f t="shared" si="0"/>
        <v>0</v>
      </c>
    </row>
    <row r="39" spans="1:8" s="8" customFormat="1" ht="18" hidden="1" customHeight="1">
      <c r="A39" s="31">
        <v>9</v>
      </c>
      <c r="B39" s="5" t="s">
        <v>28</v>
      </c>
      <c r="C39" s="6"/>
      <c r="D39" s="6"/>
      <c r="E39" s="6">
        <f t="shared" si="0"/>
        <v>0</v>
      </c>
    </row>
    <row r="40" spans="1:8" s="8" customFormat="1" ht="18" customHeight="1">
      <c r="A40" s="31">
        <v>10</v>
      </c>
      <c r="B40" s="5" t="s">
        <v>29</v>
      </c>
      <c r="C40" s="6">
        <v>600</v>
      </c>
      <c r="D40" s="6">
        <f>200.1+50</f>
        <v>250.1</v>
      </c>
      <c r="E40" s="6">
        <f t="shared" si="0"/>
        <v>-349.9</v>
      </c>
      <c r="F40" s="59"/>
    </row>
    <row r="41" spans="1:8" s="8" customFormat="1" ht="18" customHeight="1">
      <c r="A41" s="31">
        <v>11</v>
      </c>
      <c r="B41" s="5" t="s">
        <v>30</v>
      </c>
      <c r="C41" s="6">
        <v>200</v>
      </c>
      <c r="D41" s="6">
        <f>164.5+148.6-100</f>
        <v>213.10000000000002</v>
      </c>
      <c r="E41" s="6">
        <f t="shared" si="0"/>
        <v>13.100000000000023</v>
      </c>
    </row>
    <row r="42" spans="1:8" s="8" customFormat="1" ht="18" customHeight="1">
      <c r="A42" s="31">
        <v>12</v>
      </c>
      <c r="B42" s="5" t="s">
        <v>31</v>
      </c>
      <c r="C42" s="6">
        <v>100</v>
      </c>
      <c r="D42" s="6">
        <v>100</v>
      </c>
      <c r="E42" s="6">
        <f t="shared" si="0"/>
        <v>0</v>
      </c>
    </row>
    <row r="43" spans="1:8" s="8" customFormat="1" ht="18" customHeight="1">
      <c r="A43" s="31">
        <v>13</v>
      </c>
      <c r="B43" s="5" t="s">
        <v>32</v>
      </c>
      <c r="C43" s="6">
        <v>288.5</v>
      </c>
      <c r="D43" s="6">
        <v>100</v>
      </c>
      <c r="E43" s="6">
        <f t="shared" si="0"/>
        <v>-188.5</v>
      </c>
    </row>
    <row r="44" spans="1:8" s="8" customFormat="1" ht="18" customHeight="1">
      <c r="A44" s="31">
        <v>14</v>
      </c>
      <c r="B44" s="5" t="s">
        <v>18</v>
      </c>
      <c r="C44" s="6">
        <v>4236.7</v>
      </c>
      <c r="D44" s="6">
        <f>1993.8</f>
        <v>1993.8</v>
      </c>
      <c r="E44" s="6">
        <f t="shared" si="0"/>
        <v>-2242.8999999999996</v>
      </c>
    </row>
    <row r="45" spans="1:8" s="8" customFormat="1" ht="18" customHeight="1">
      <c r="A45" s="31">
        <v>15</v>
      </c>
      <c r="B45" s="5" t="s">
        <v>85</v>
      </c>
      <c r="C45" s="6">
        <v>50</v>
      </c>
      <c r="D45" s="6">
        <v>35.200000000000003</v>
      </c>
      <c r="E45" s="6">
        <f t="shared" si="0"/>
        <v>-14.799999999999997</v>
      </c>
    </row>
    <row r="46" spans="1:8" s="8" customFormat="1" ht="18" customHeight="1">
      <c r="A46" s="31">
        <v>16</v>
      </c>
      <c r="B46" s="5" t="s">
        <v>33</v>
      </c>
      <c r="C46" s="6">
        <v>800</v>
      </c>
      <c r="D46" s="6">
        <f>407.5+327.3</f>
        <v>734.8</v>
      </c>
      <c r="E46" s="6">
        <f t="shared" si="0"/>
        <v>-65.200000000000045</v>
      </c>
    </row>
    <row r="47" spans="1:8" s="8" customFormat="1" ht="18" customHeight="1">
      <c r="A47" s="31">
        <v>17</v>
      </c>
      <c r="B47" s="5" t="s">
        <v>34</v>
      </c>
      <c r="C47" s="6">
        <v>300</v>
      </c>
      <c r="D47" s="6">
        <f>41.2+141.2-21.2</f>
        <v>161.19999999999999</v>
      </c>
      <c r="E47" s="6">
        <f t="shared" si="0"/>
        <v>-138.80000000000001</v>
      </c>
    </row>
    <row r="48" spans="1:8" s="8" customFormat="1" ht="18" hidden="1" customHeight="1">
      <c r="A48" s="31">
        <v>18</v>
      </c>
      <c r="B48" s="5" t="s">
        <v>35</v>
      </c>
      <c r="C48" s="6"/>
      <c r="D48" s="6"/>
      <c r="E48" s="6">
        <f t="shared" si="0"/>
        <v>0</v>
      </c>
    </row>
    <row r="49" spans="1:7" s="8" customFormat="1" ht="18" customHeight="1">
      <c r="A49" s="31">
        <v>19</v>
      </c>
      <c r="B49" s="5" t="s">
        <v>36</v>
      </c>
      <c r="C49" s="6">
        <v>8000</v>
      </c>
      <c r="D49" s="6">
        <v>2921.4</v>
      </c>
      <c r="E49" s="6">
        <f t="shared" si="0"/>
        <v>-5078.6000000000004</v>
      </c>
    </row>
    <row r="50" spans="1:7" s="8" customFormat="1" ht="18" customHeight="1">
      <c r="A50" s="31">
        <v>20</v>
      </c>
      <c r="B50" s="5" t="s">
        <v>37</v>
      </c>
      <c r="C50" s="6">
        <v>0</v>
      </c>
      <c r="D50" s="6">
        <v>0</v>
      </c>
      <c r="E50" s="6">
        <f t="shared" si="0"/>
        <v>0</v>
      </c>
    </row>
    <row r="51" spans="1:7" s="8" customFormat="1" ht="18" customHeight="1">
      <c r="A51" s="31">
        <v>21</v>
      </c>
      <c r="B51" s="5" t="s">
        <v>38</v>
      </c>
      <c r="C51" s="6">
        <v>300</v>
      </c>
      <c r="D51" s="6">
        <v>26</v>
      </c>
      <c r="E51" s="6">
        <f t="shared" si="0"/>
        <v>-274</v>
      </c>
    </row>
    <row r="52" spans="1:7" s="8" customFormat="1" ht="18" hidden="1" customHeight="1">
      <c r="A52" s="31">
        <v>22</v>
      </c>
      <c r="B52" s="5" t="s">
        <v>39</v>
      </c>
      <c r="C52" s="6"/>
      <c r="D52" s="6"/>
      <c r="E52" s="6">
        <f t="shared" si="0"/>
        <v>0</v>
      </c>
    </row>
    <row r="53" spans="1:7" s="8" customFormat="1" ht="18" customHeight="1">
      <c r="A53" s="31">
        <v>23</v>
      </c>
      <c r="B53" s="5" t="s">
        <v>40</v>
      </c>
      <c r="C53" s="6">
        <v>3</v>
      </c>
      <c r="D53" s="6">
        <v>3</v>
      </c>
      <c r="E53" s="6">
        <f t="shared" si="0"/>
        <v>0</v>
      </c>
    </row>
    <row r="54" spans="1:7" s="8" customFormat="1" ht="18" customHeight="1">
      <c r="A54" s="31">
        <v>24</v>
      </c>
      <c r="B54" s="5" t="s">
        <v>86</v>
      </c>
      <c r="C54" s="6">
        <v>30</v>
      </c>
      <c r="D54" s="6">
        <v>6</v>
      </c>
      <c r="E54" s="6">
        <f t="shared" si="0"/>
        <v>-24</v>
      </c>
    </row>
    <row r="55" spans="1:7" s="8" customFormat="1" ht="18" customHeight="1">
      <c r="A55" s="31">
        <v>25</v>
      </c>
      <c r="B55" s="5" t="s">
        <v>41</v>
      </c>
      <c r="C55" s="6">
        <v>150</v>
      </c>
      <c r="D55" s="6">
        <v>20.8</v>
      </c>
      <c r="E55" s="6">
        <f t="shared" si="0"/>
        <v>-129.19999999999999</v>
      </c>
    </row>
    <row r="56" spans="1:7" s="8" customFormat="1" ht="18" hidden="1" customHeight="1">
      <c r="A56" s="31">
        <v>26</v>
      </c>
      <c r="B56" s="5" t="s">
        <v>42</v>
      </c>
      <c r="C56" s="6"/>
      <c r="D56" s="6"/>
      <c r="E56" s="6">
        <f t="shared" si="0"/>
        <v>0</v>
      </c>
    </row>
    <row r="57" spans="1:7" s="8" customFormat="1" ht="18" customHeight="1">
      <c r="A57" s="31">
        <v>27</v>
      </c>
      <c r="B57" s="5" t="s">
        <v>87</v>
      </c>
      <c r="C57" s="6">
        <v>225</v>
      </c>
      <c r="D57" s="6">
        <v>0</v>
      </c>
      <c r="E57" s="6">
        <f t="shared" si="0"/>
        <v>-225</v>
      </c>
      <c r="G57" s="53"/>
    </row>
    <row r="58" spans="1:7" s="8" customFormat="1" ht="18" customHeight="1">
      <c r="A58" s="31">
        <v>28</v>
      </c>
      <c r="B58" s="2" t="s">
        <v>104</v>
      </c>
      <c r="C58" s="6">
        <v>30</v>
      </c>
      <c r="D58" s="6">
        <v>0</v>
      </c>
      <c r="E58" s="6">
        <f t="shared" si="0"/>
        <v>-30</v>
      </c>
    </row>
    <row r="59" spans="1:7" s="8" customFormat="1" ht="18" hidden="1" customHeight="1">
      <c r="A59" s="31">
        <v>29</v>
      </c>
      <c r="B59" s="2" t="s">
        <v>43</v>
      </c>
      <c r="C59" s="6" t="s">
        <v>107</v>
      </c>
      <c r="D59" s="6">
        <v>0</v>
      </c>
      <c r="E59" s="6" t="e">
        <f t="shared" si="0"/>
        <v>#VALUE!</v>
      </c>
    </row>
    <row r="60" spans="1:7" s="8" customFormat="1" ht="18" hidden="1" customHeight="1">
      <c r="A60" s="31">
        <v>30</v>
      </c>
      <c r="B60" s="2" t="s">
        <v>106</v>
      </c>
      <c r="C60" s="6">
        <v>0</v>
      </c>
      <c r="D60" s="6">
        <v>0</v>
      </c>
      <c r="E60" s="6">
        <f>D60-C60</f>
        <v>0</v>
      </c>
    </row>
    <row r="61" spans="1:7" s="8" customFormat="1" ht="18" hidden="1" customHeight="1">
      <c r="A61" s="31">
        <v>31</v>
      </c>
      <c r="B61" s="2"/>
      <c r="C61" s="6"/>
      <c r="D61" s="6"/>
      <c r="E61" s="6">
        <f>D61-C61</f>
        <v>0</v>
      </c>
      <c r="F61" s="29"/>
    </row>
    <row r="62" spans="1:7" s="8" customFormat="1" ht="18.75" customHeight="1">
      <c r="A62" s="31">
        <v>32</v>
      </c>
      <c r="B62" s="5" t="s">
        <v>54</v>
      </c>
      <c r="C62" s="6">
        <f>SUM(C63:C65)</f>
        <v>8.1999999999999993</v>
      </c>
      <c r="D62" s="6">
        <f>SUM(D63:D65)</f>
        <v>21.7</v>
      </c>
      <c r="E62" s="6">
        <f t="shared" si="0"/>
        <v>13.5</v>
      </c>
    </row>
    <row r="63" spans="1:7" s="8" customFormat="1" ht="18" customHeight="1">
      <c r="A63" s="60">
        <v>32.1</v>
      </c>
      <c r="B63" s="61" t="s">
        <v>1</v>
      </c>
      <c r="C63" s="6">
        <v>0</v>
      </c>
      <c r="D63" s="6">
        <v>13.5</v>
      </c>
      <c r="E63" s="6">
        <f t="shared" si="0"/>
        <v>13.5</v>
      </c>
    </row>
    <row r="64" spans="1:7" s="8" customFormat="1" ht="18" customHeight="1">
      <c r="A64" s="60">
        <v>32.200000000000003</v>
      </c>
      <c r="B64" s="61" t="s">
        <v>2</v>
      </c>
      <c r="C64" s="6">
        <v>8.1999999999999993</v>
      </c>
      <c r="D64" s="6">
        <v>8.1999999999999993</v>
      </c>
      <c r="E64" s="6">
        <f t="shared" si="0"/>
        <v>0</v>
      </c>
    </row>
    <row r="65" spans="1:6" s="8" customFormat="1" ht="18" hidden="1" customHeight="1">
      <c r="A65" s="60">
        <v>32.299999999999997</v>
      </c>
      <c r="B65" s="61" t="s">
        <v>55</v>
      </c>
      <c r="C65" s="6"/>
      <c r="D65" s="6"/>
      <c r="E65" s="6">
        <f t="shared" si="0"/>
        <v>0</v>
      </c>
    </row>
    <row r="66" spans="1:6" ht="18" customHeight="1">
      <c r="A66" s="62">
        <v>33</v>
      </c>
      <c r="B66" s="63" t="s">
        <v>46</v>
      </c>
      <c r="C66" s="6">
        <v>108</v>
      </c>
      <c r="D66" s="6">
        <v>24</v>
      </c>
      <c r="E66" s="6">
        <f t="shared" si="0"/>
        <v>-84</v>
      </c>
    </row>
    <row r="67" spans="1:6" s="8" customFormat="1" ht="18" customHeight="1">
      <c r="A67" s="62">
        <v>34</v>
      </c>
      <c r="B67" s="5" t="s">
        <v>56</v>
      </c>
      <c r="C67" s="6">
        <v>4073.4</v>
      </c>
      <c r="D67" s="6">
        <f>4073.4</f>
        <v>4073.4</v>
      </c>
      <c r="E67" s="6">
        <f t="shared" si="0"/>
        <v>0</v>
      </c>
    </row>
    <row r="68" spans="1:6" s="8" customFormat="1" ht="18" customHeight="1">
      <c r="A68" s="62">
        <v>35</v>
      </c>
      <c r="B68" s="3" t="s">
        <v>57</v>
      </c>
      <c r="C68" s="6">
        <v>200</v>
      </c>
      <c r="D68" s="6">
        <v>0</v>
      </c>
      <c r="E68" s="6">
        <f t="shared" si="0"/>
        <v>-200</v>
      </c>
    </row>
    <row r="69" spans="1:6" s="8" customFormat="1" ht="21.75" customHeight="1">
      <c r="A69" s="56" t="s">
        <v>93</v>
      </c>
      <c r="B69" s="51" t="s">
        <v>94</v>
      </c>
      <c r="C69" s="52">
        <f>+C70+C78+C82</f>
        <v>1500</v>
      </c>
      <c r="D69" s="52">
        <f>+D70+D78+D82</f>
        <v>232</v>
      </c>
      <c r="E69" s="6">
        <f t="shared" si="0"/>
        <v>-1268</v>
      </c>
    </row>
    <row r="70" spans="1:6" s="8" customFormat="1" ht="18" customHeight="1">
      <c r="A70" s="62">
        <v>1</v>
      </c>
      <c r="B70" s="9" t="s">
        <v>95</v>
      </c>
      <c r="C70" s="6">
        <f>SUM(C71:C77)</f>
        <v>1500</v>
      </c>
      <c r="D70" s="6">
        <f>SUM(D71:D77)</f>
        <v>232</v>
      </c>
      <c r="E70" s="6">
        <f t="shared" si="0"/>
        <v>-1268</v>
      </c>
    </row>
    <row r="71" spans="1:6" s="8" customFormat="1" ht="18" customHeight="1">
      <c r="A71" s="60">
        <v>1.1000000000000001</v>
      </c>
      <c r="B71" s="7" t="s">
        <v>96</v>
      </c>
      <c r="C71" s="6">
        <v>300</v>
      </c>
      <c r="D71" s="6">
        <v>0</v>
      </c>
      <c r="E71" s="6">
        <f t="shared" ref="E71:E89" si="1">D71-C71</f>
        <v>-300</v>
      </c>
    </row>
    <row r="72" spans="1:6" s="8" customFormat="1" ht="18" customHeight="1">
      <c r="A72" s="60">
        <v>1.2</v>
      </c>
      <c r="B72" s="7" t="s">
        <v>58</v>
      </c>
      <c r="C72" s="6">
        <v>300</v>
      </c>
      <c r="D72" s="6">
        <v>232</v>
      </c>
      <c r="E72" s="6">
        <f t="shared" si="1"/>
        <v>-68</v>
      </c>
    </row>
    <row r="73" spans="1:6" s="8" customFormat="1" ht="18" customHeight="1">
      <c r="A73" s="60">
        <v>1.3</v>
      </c>
      <c r="B73" s="7" t="s">
        <v>59</v>
      </c>
      <c r="C73" s="54">
        <v>600</v>
      </c>
      <c r="D73" s="6">
        <v>0</v>
      </c>
      <c r="E73" s="6">
        <f t="shared" si="1"/>
        <v>-600</v>
      </c>
    </row>
    <row r="74" spans="1:6" s="8" customFormat="1" ht="18" customHeight="1">
      <c r="A74" s="60">
        <v>1.4</v>
      </c>
      <c r="B74" s="7" t="s">
        <v>60</v>
      </c>
      <c r="C74" s="54">
        <v>300</v>
      </c>
      <c r="D74" s="6">
        <v>0</v>
      </c>
      <c r="E74" s="6">
        <f t="shared" si="1"/>
        <v>-300</v>
      </c>
    </row>
    <row r="75" spans="1:6" s="8" customFormat="1" ht="18" hidden="1" customHeight="1">
      <c r="A75" s="60">
        <v>1.5</v>
      </c>
      <c r="B75" s="7" t="s">
        <v>61</v>
      </c>
      <c r="C75" s="54"/>
      <c r="D75" s="6"/>
      <c r="E75" s="6">
        <f t="shared" si="1"/>
        <v>0</v>
      </c>
    </row>
    <row r="76" spans="1:6" s="8" customFormat="1" ht="18" customHeight="1">
      <c r="A76" s="60">
        <v>1.6</v>
      </c>
      <c r="B76" s="7" t="s">
        <v>62</v>
      </c>
      <c r="C76" s="54">
        <v>0</v>
      </c>
      <c r="D76" s="6">
        <v>0</v>
      </c>
      <c r="E76" s="6">
        <f>D76-C76</f>
        <v>0</v>
      </c>
    </row>
    <row r="77" spans="1:6" s="8" customFormat="1" ht="18" hidden="1" customHeight="1">
      <c r="A77" s="60">
        <v>1.7</v>
      </c>
      <c r="B77" s="7"/>
      <c r="C77" s="54"/>
      <c r="D77" s="6"/>
      <c r="E77" s="6">
        <f t="shared" si="1"/>
        <v>0</v>
      </c>
      <c r="F77" s="29"/>
    </row>
    <row r="78" spans="1:6" s="8" customFormat="1" ht="29.25" hidden="1" customHeight="1">
      <c r="A78" s="62">
        <v>2</v>
      </c>
      <c r="B78" s="9" t="s">
        <v>63</v>
      </c>
      <c r="C78" s="6">
        <f>SUM(C79:C81)</f>
        <v>0</v>
      </c>
      <c r="D78" s="6">
        <f>SUM(D79:D81)</f>
        <v>0</v>
      </c>
      <c r="E78" s="6">
        <f t="shared" si="1"/>
        <v>0</v>
      </c>
    </row>
    <row r="79" spans="1:6" s="8" customFormat="1" ht="18" hidden="1" customHeight="1">
      <c r="A79" s="60">
        <v>2.1</v>
      </c>
      <c r="B79" s="7" t="s">
        <v>97</v>
      </c>
      <c r="C79" s="54"/>
      <c r="D79" s="6"/>
      <c r="E79" s="6">
        <f t="shared" si="1"/>
        <v>0</v>
      </c>
    </row>
    <row r="80" spans="1:6" s="8" customFormat="1" ht="18" hidden="1" customHeight="1">
      <c r="A80" s="60">
        <v>2.2000000000000002</v>
      </c>
      <c r="B80" s="7" t="s">
        <v>98</v>
      </c>
      <c r="C80" s="54">
        <v>0</v>
      </c>
      <c r="D80" s="6">
        <v>0</v>
      </c>
      <c r="E80" s="6">
        <f t="shared" si="1"/>
        <v>0</v>
      </c>
    </row>
    <row r="81" spans="1:8" s="8" customFormat="1" ht="18" hidden="1" customHeight="1">
      <c r="A81" s="60">
        <v>2.2999999999999998</v>
      </c>
      <c r="B81" s="7" t="s">
        <v>64</v>
      </c>
      <c r="C81" s="54"/>
      <c r="D81" s="6"/>
      <c r="E81" s="6">
        <f t="shared" si="1"/>
        <v>0</v>
      </c>
    </row>
    <row r="82" spans="1:8" s="64" customFormat="1" ht="32.25" hidden="1" customHeight="1">
      <c r="A82" s="62">
        <v>3</v>
      </c>
      <c r="B82" s="9" t="s">
        <v>99</v>
      </c>
      <c r="C82" s="6">
        <v>0</v>
      </c>
      <c r="D82" s="6">
        <v>0</v>
      </c>
      <c r="E82" s="6">
        <f t="shared" si="1"/>
        <v>0</v>
      </c>
    </row>
    <row r="83" spans="1:8" s="8" customFormat="1" ht="38.25" hidden="1" customHeight="1">
      <c r="A83" s="56" t="s">
        <v>100</v>
      </c>
      <c r="B83" s="51" t="s">
        <v>65</v>
      </c>
      <c r="C83" s="52">
        <f>SUM(C84:C85)</f>
        <v>0</v>
      </c>
      <c r="D83" s="52">
        <f>SUM(D84:D85)</f>
        <v>0</v>
      </c>
      <c r="E83" s="6">
        <f t="shared" si="1"/>
        <v>0</v>
      </c>
    </row>
    <row r="84" spans="1:8" s="8" customFormat="1" ht="18" hidden="1" customHeight="1">
      <c r="A84" s="60">
        <v>1</v>
      </c>
      <c r="B84" s="2"/>
      <c r="C84" s="54"/>
      <c r="D84" s="54"/>
      <c r="E84" s="54">
        <f t="shared" si="1"/>
        <v>0</v>
      </c>
    </row>
    <row r="85" spans="1:8" s="58" customFormat="1" ht="18" hidden="1" customHeight="1">
      <c r="A85" s="60">
        <v>2</v>
      </c>
      <c r="B85" s="2"/>
      <c r="C85" s="54"/>
      <c r="D85" s="54"/>
      <c r="E85" s="54">
        <f t="shared" si="1"/>
        <v>0</v>
      </c>
      <c r="F85" s="29"/>
    </row>
    <row r="86" spans="1:8" s="8" customFormat="1" ht="24.75" customHeight="1">
      <c r="A86" s="56" t="s">
        <v>101</v>
      </c>
      <c r="B86" s="51" t="s">
        <v>102</v>
      </c>
      <c r="C86" s="52">
        <f>SUM(C87:C88)</f>
        <v>1000</v>
      </c>
      <c r="D86" s="52">
        <f>SUM(D87:D88)</f>
        <v>0</v>
      </c>
      <c r="E86" s="54">
        <f t="shared" si="1"/>
        <v>-1000</v>
      </c>
    </row>
    <row r="87" spans="1:8" s="8" customFormat="1" ht="18" customHeight="1">
      <c r="A87" s="60">
        <v>1</v>
      </c>
      <c r="B87" s="9" t="s">
        <v>17</v>
      </c>
      <c r="C87" s="54">
        <v>1000</v>
      </c>
      <c r="D87" s="54">
        <v>0</v>
      </c>
      <c r="E87" s="54">
        <f t="shared" si="1"/>
        <v>-1000</v>
      </c>
    </row>
    <row r="88" spans="1:8" s="58" customFormat="1" ht="17.25" hidden="1" customHeight="1">
      <c r="A88" s="60">
        <v>2</v>
      </c>
      <c r="B88" s="9"/>
      <c r="C88" s="6"/>
      <c r="D88" s="6"/>
      <c r="E88" s="6">
        <f t="shared" si="1"/>
        <v>0</v>
      </c>
      <c r="F88" s="29"/>
    </row>
    <row r="89" spans="1:8" s="58" customFormat="1" ht="43.5" customHeight="1">
      <c r="A89" s="50" t="s">
        <v>66</v>
      </c>
      <c r="B89" s="51" t="s">
        <v>67</v>
      </c>
      <c r="C89" s="52">
        <f>C6+C7-C23</f>
        <v>2713.7999999999884</v>
      </c>
      <c r="D89" s="52">
        <f>D6+D7-D23</f>
        <v>17084.599999999977</v>
      </c>
      <c r="E89" s="52">
        <f t="shared" si="1"/>
        <v>14370.799999999988</v>
      </c>
      <c r="H89" s="6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2018-10-31T08:29:31Z</dcterms:modified>
</cp:coreProperties>
</file>